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23 от23.05 .25г  О внесении изм.в бюджет на  2025-2027\Решение №23 от23.05.25г. о внесен.измен.в бюджет 2025-2027\"/>
    </mc:Choice>
  </mc:AlternateContent>
  <xr:revisionPtr revIDLastSave="0" documentId="13_ncr:1_{C70966D9-BCED-41FE-8A7F-F6E078A0CC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" i="1" l="1"/>
  <c r="J75" i="1"/>
  <c r="J73" i="1"/>
  <c r="J69" i="1"/>
  <c r="L58" i="1"/>
  <c r="K58" i="1"/>
  <c r="L61" i="1"/>
  <c r="K61" i="1"/>
  <c r="J56" i="1"/>
  <c r="J54" i="1"/>
  <c r="L79" i="1"/>
  <c r="K79" i="1"/>
  <c r="L78" i="1"/>
  <c r="K78" i="1"/>
  <c r="L77" i="1"/>
  <c r="K77" i="1"/>
  <c r="J77" i="1"/>
  <c r="J78" i="1"/>
  <c r="J48" i="1"/>
  <c r="J52" i="1"/>
  <c r="J58" i="1"/>
  <c r="L48" i="1"/>
  <c r="K48" i="1"/>
  <c r="J67" i="1"/>
  <c r="J65" i="1"/>
  <c r="L45" i="1"/>
  <c r="K45" i="1"/>
  <c r="J45" i="1"/>
  <c r="J27" i="1"/>
  <c r="J18" i="1"/>
  <c r="L18" i="1"/>
  <c r="K18" i="1"/>
  <c r="J61" i="1" l="1"/>
  <c r="J63" i="1"/>
  <c r="L30" i="1"/>
  <c r="L75" i="1" s="1"/>
  <c r="K30" i="1"/>
  <c r="K75" i="1" s="1"/>
  <c r="J30" i="1"/>
  <c r="L32" i="1" l="1"/>
  <c r="J38" i="1"/>
  <c r="J41" i="1"/>
  <c r="J34" i="1"/>
  <c r="J32" i="1" l="1"/>
</calcChain>
</file>

<file path=xl/sharedStrings.xml><?xml version="1.0" encoding="utf-8"?>
<sst xmlns="http://schemas.openxmlformats.org/spreadsheetml/2006/main" count="175" uniqueCount="105">
  <si>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</si>
  <si>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</si>
  <si>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</si>
  <si>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</si>
  <si>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</si>
  <si>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</si>
  <si>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</si>
  <si>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</si>
  <si>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</si>
  <si>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</si>
  <si>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</si>
  <si>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</si>
  <si>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</si>
  <si>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</si>
  <si>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</si>
  <si>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</si>
  <si>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</si>
  <si>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</si>
  <si>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</si>
  <si>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</si>
  <si>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</si>
  <si>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</si>
  <si>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</si>
  <si>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</si>
  <si>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</si>
  <si>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</si>
  <si>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</si>
  <si>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</si>
  <si>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</si>
  <si>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</si>
  <si>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</si>
  <si>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</si>
  <si>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</si>
  <si>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4</t>
  </si>
  <si>
    <t>2025 год (рублей)</t>
  </si>
  <si>
    <t>в т.ч. Районный бюджет</t>
  </si>
  <si>
    <t>12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</si>
  <si>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</si>
  <si>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</si>
  <si>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</si>
  <si>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</si>
  <si>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7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</si>
  <si>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</si>
  <si>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S4310</t>
  </si>
  <si>
    <t>2027 год (рублей)</t>
  </si>
  <si>
    <t>240</t>
  </si>
  <si>
    <t xml:space="preserve"> Улучшение функционирования систем теплоснабжения</t>
  </si>
  <si>
    <t>0502</t>
  </si>
  <si>
    <t>01020</t>
  </si>
  <si>
    <t>Фонд оплаты труда государственных(муниципальных) органов</t>
  </si>
  <si>
    <t>02</t>
  </si>
  <si>
    <t>01030</t>
  </si>
  <si>
    <t>Оплата электроэнергии уличного освещения</t>
  </si>
  <si>
    <t>2026год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</si>
  <si>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2025-2027 год</t>
  </si>
  <si>
    <t>2 02 29 999 10 0000 150</t>
  </si>
  <si>
    <t>Прочие субсидии на борьбу с борщевиком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</si>
  <si>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</si>
  <si>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Иные МБТ на подготовку и выполнение тушения лесных и торфяных пожаров</t>
  </si>
  <si>
    <t>Иные МБТ на выплату заработной платы с начислениями</t>
  </si>
  <si>
    <t>1 17 05050 10 0000 180</t>
  </si>
  <si>
    <t xml:space="preserve">Прочие неналоговые доходы бюджетов поселений </t>
  </si>
  <si>
    <t>1 01 02000 01 0000 110</t>
  </si>
  <si>
    <t>налог на доходы физических лиц</t>
  </si>
  <si>
    <t>Увеличить доходную часть  в 2025г.на 890897,77 в 2026г. на 145237,56 руб.; в 2027г. на 115877,45 руб</t>
  </si>
  <si>
    <t>2 04 05020 10 0000 150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</si>
  <si>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</si>
  <si>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0501</t>
  </si>
  <si>
    <t>04</t>
  </si>
  <si>
    <t>местный бюджет(ремонт кв.7 д.24)</t>
  </si>
  <si>
    <t>проверка сметн.документации</t>
  </si>
  <si>
    <t>областной бюджет</t>
  </si>
  <si>
    <t xml:space="preserve"> Иные МБТ на выплату заработной платы и начислений</t>
  </si>
  <si>
    <t>60300</t>
  </si>
  <si>
    <t>районный бюджет</t>
  </si>
  <si>
    <t>01400</t>
  </si>
  <si>
    <t>местный бюджет(гос.экспертиза сметн.документации.)</t>
  </si>
  <si>
    <t>На  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</si>
  <si>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S0360</t>
  </si>
  <si>
    <t>610</t>
  </si>
  <si>
    <t>Предоставление муниципальным бюджетным учреждениям субсидий на выполнение муниципального задания</t>
  </si>
  <si>
    <t>Иные межбюджетные трансферты на подготовку и выполнение тушения лесных и торфяных пожаров</t>
  </si>
  <si>
    <t>0310</t>
  </si>
  <si>
    <t>11</t>
  </si>
  <si>
    <t>60110</t>
  </si>
  <si>
    <t>пени</t>
  </si>
  <si>
    <t>Ввод в эксплуатацию и содержание объектов газификации МО Бережковское сельское поселение</t>
  </si>
  <si>
    <t>03</t>
  </si>
  <si>
    <t>01270</t>
  </si>
  <si>
    <t>эл.энергия по постановлению для борщевика</t>
  </si>
  <si>
    <t>эл.энергия (для экспертизы теплосети и пени)</t>
  </si>
  <si>
    <t>по постановлению для стимулирующих выплат</t>
  </si>
  <si>
    <t>Содержание и ремонт сетей уличного освещения</t>
  </si>
  <si>
    <t>01040</t>
  </si>
  <si>
    <t>Уборка и содержание территорий и мест отдыха</t>
  </si>
  <si>
    <t>08</t>
  </si>
  <si>
    <t>01170</t>
  </si>
  <si>
    <t xml:space="preserve"> Мероприятия  по содержанию и ремонту муниципального жилого фонда</t>
  </si>
  <si>
    <t>Увеличить расходную часть в 2025г. На 890897,77 руб.; в 2026г. на 145237,56 руб.; в 2027г. на 115877,45 руб.</t>
  </si>
  <si>
    <t>68</t>
  </si>
  <si>
    <t>9</t>
  </si>
  <si>
    <t>Мероприятия в области жилищного хозяйства</t>
  </si>
  <si>
    <t>0412</t>
  </si>
  <si>
    <t>01310</t>
  </si>
  <si>
    <t>Расходы по мероприятиям по землеустройству и землепользованию в рамках непрограммных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</si>
</sst>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2" fontId="3" fillId="0" borderId="1" xfId="0" applyNumberFormat="1" applyFont="1" applyBorder="1"/>
    <xf numFmtId="49" fontId="8" fillId="0" borderId="6" xfId="0" applyNumberFormat="1" applyFont="1" applyBorder="1" applyAlignment="1">
      <alignment horizontal="center"/>
    </xf>
    <xf numFmtId="0" fontId="9" fillId="0" borderId="7" xfId="0" applyFont="1" applyBorder="1" applyAlignment="1">
      <alignment horizontal="justify"/>
    </xf>
    <xf numFmtId="49" fontId="2" fillId="0" borderId="6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80"/>
  <sheetViews>
    <sheetView tabSelected="1" topLeftCell="A63" zoomScale="120" zoomScaleNormal="120" workbookViewId="0">
      <selection activeCell="B69" sqref="B69:J74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4" t="s">
        <v>54</v>
      </c>
      <c r="C2" s="74"/>
      <c r="D2" s="74"/>
      <c r="E2" s="74"/>
      <c r="F2" s="74"/>
      <c r="G2" s="74"/>
      <c r="H2" s="74"/>
      <c r="I2" s="74"/>
      <c r="J2" s="74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1</v>
      </c>
    </row>
    <row r="7" spans="2:13" x14ac:dyDescent="0.25">
      <c r="B7" s="7" t="s">
        <v>64</v>
      </c>
    </row>
    <row r="8" spans="2:13" x14ac:dyDescent="0.25">
      <c r="B8" s="5" t="s">
        <v>13</v>
      </c>
    </row>
    <row r="9" spans="2:13" ht="30.75" customHeight="1" x14ac:dyDescent="0.25">
      <c r="B9" s="10" t="s">
        <v>9</v>
      </c>
      <c r="C9" s="75" t="s">
        <v>7</v>
      </c>
      <c r="D9" s="75"/>
      <c r="E9" s="75"/>
      <c r="F9" s="75"/>
      <c r="G9" s="75"/>
      <c r="H9" s="75"/>
      <c r="I9" s="75"/>
      <c r="J9" s="11" t="s">
        <v>34</v>
      </c>
      <c r="K9" s="20" t="s">
        <v>37</v>
      </c>
      <c r="L9" s="20" t="s">
        <v>44</v>
      </c>
    </row>
    <row r="10" spans="2:13" ht="7.5" hidden="1" customHeight="1" x14ac:dyDescent="0.25">
      <c r="B10" s="17" t="s">
        <v>12</v>
      </c>
      <c r="C10" s="76" t="s">
        <v>11</v>
      </c>
      <c r="D10" s="77"/>
      <c r="E10" s="77"/>
      <c r="F10" s="77"/>
      <c r="G10" s="77"/>
      <c r="H10" s="77"/>
      <c r="I10" s="78"/>
      <c r="J10" s="12">
        <v>0</v>
      </c>
      <c r="K10" s="19"/>
      <c r="L10" s="19"/>
    </row>
    <row r="11" spans="2:13" ht="15.75" customHeight="1" x14ac:dyDescent="0.25">
      <c r="B11" s="62" t="s">
        <v>55</v>
      </c>
      <c r="C11" s="79" t="s">
        <v>56</v>
      </c>
      <c r="D11" s="80"/>
      <c r="E11" s="80"/>
      <c r="F11" s="80"/>
      <c r="G11" s="80"/>
      <c r="H11" s="80"/>
      <c r="I11" s="80"/>
      <c r="J11" s="35">
        <v>165697.76999999999</v>
      </c>
      <c r="K11" s="19">
        <v>145237.56</v>
      </c>
      <c r="L11" s="19">
        <v>115877.45</v>
      </c>
    </row>
    <row r="12" spans="2:13" ht="15" customHeight="1" x14ac:dyDescent="0.25">
      <c r="B12" s="62" t="s">
        <v>55</v>
      </c>
      <c r="C12" s="79" t="s">
        <v>57</v>
      </c>
      <c r="D12" s="80"/>
      <c r="E12" s="80"/>
      <c r="F12" s="80"/>
      <c r="G12" s="80"/>
      <c r="H12" s="80"/>
      <c r="I12" s="80"/>
      <c r="J12" s="35">
        <v>321900</v>
      </c>
      <c r="K12" s="19"/>
      <c r="L12" s="19"/>
      <c r="M12" s="23"/>
    </row>
    <row r="13" spans="2:13" ht="30" customHeight="1" x14ac:dyDescent="0.25">
      <c r="B13" s="22" t="s">
        <v>12</v>
      </c>
      <c r="C13" s="76" t="s">
        <v>58</v>
      </c>
      <c r="D13" s="77"/>
      <c r="E13" s="77"/>
      <c r="F13" s="77"/>
      <c r="G13" s="77"/>
      <c r="H13" s="77"/>
      <c r="I13" s="78"/>
      <c r="J13" s="35">
        <v>14000</v>
      </c>
      <c r="K13" s="19"/>
      <c r="L13" s="19"/>
      <c r="M13" s="23"/>
    </row>
    <row r="14" spans="2:13" ht="30" customHeight="1" x14ac:dyDescent="0.25">
      <c r="B14" s="22" t="s">
        <v>12</v>
      </c>
      <c r="C14" s="76" t="s">
        <v>59</v>
      </c>
      <c r="D14" s="77"/>
      <c r="E14" s="77"/>
      <c r="F14" s="77"/>
      <c r="G14" s="77"/>
      <c r="H14" s="77"/>
      <c r="I14" s="78"/>
      <c r="J14" s="35">
        <v>389300</v>
      </c>
      <c r="K14" s="19"/>
      <c r="L14" s="19"/>
      <c r="M14" s="23"/>
    </row>
    <row r="15" spans="2:13" ht="30" customHeight="1" x14ac:dyDescent="0.25">
      <c r="B15" s="22" t="s">
        <v>62</v>
      </c>
      <c r="C15" s="76" t="s">
        <v>63</v>
      </c>
      <c r="D15" s="77"/>
      <c r="E15" s="77"/>
      <c r="F15" s="77"/>
      <c r="G15" s="77"/>
      <c r="H15" s="77"/>
      <c r="I15" s="78"/>
      <c r="J15" s="35">
        <v>-40000</v>
      </c>
      <c r="K15" s="19"/>
      <c r="L15" s="19"/>
      <c r="M15" s="23"/>
    </row>
    <row r="16" spans="2:13" ht="30" customHeight="1" x14ac:dyDescent="0.25">
      <c r="B16" s="22" t="s">
        <v>60</v>
      </c>
      <c r="C16" s="76" t="s">
        <v>61</v>
      </c>
      <c r="D16" s="77"/>
      <c r="E16" s="77"/>
      <c r="F16" s="77"/>
      <c r="G16" s="77"/>
      <c r="H16" s="77"/>
      <c r="I16" s="78"/>
      <c r="J16" s="35">
        <v>-24000</v>
      </c>
      <c r="K16" s="63">
        <v>-25000</v>
      </c>
      <c r="L16" s="63">
        <v>-27000</v>
      </c>
      <c r="M16" s="23"/>
    </row>
    <row r="17" spans="2:13" ht="51" customHeight="1" x14ac:dyDescent="0.25">
      <c r="B17" s="22" t="s">
        <v>65</v>
      </c>
      <c r="C17" s="76" t="s">
        <v>66</v>
      </c>
      <c r="D17" s="77"/>
      <c r="E17" s="77"/>
      <c r="F17" s="77"/>
      <c r="G17" s="77"/>
      <c r="H17" s="77"/>
      <c r="I17" s="78"/>
      <c r="J17" s="35">
        <v>64000</v>
      </c>
      <c r="K17" s="63">
        <v>25000</v>
      </c>
      <c r="L17" s="63">
        <v>27000</v>
      </c>
      <c r="M17" s="23"/>
    </row>
    <row r="18" spans="2:13" x14ac:dyDescent="0.25">
      <c r="B18" s="9"/>
      <c r="C18" s="75" t="s">
        <v>8</v>
      </c>
      <c r="D18" s="75"/>
      <c r="E18" s="75"/>
      <c r="F18" s="75"/>
      <c r="G18" s="75"/>
      <c r="H18" s="75"/>
      <c r="I18" s="75"/>
      <c r="J18" s="24">
        <f>J12+J11+J13+J14+J15+J16+J17</f>
        <v>890897.77</v>
      </c>
      <c r="K18" s="24">
        <f>K12+K11+K13+K14+K15+K16+K17</f>
        <v>145237.56</v>
      </c>
      <c r="L18" s="24">
        <f>L12+L11+L13+L14+L15+L16+L17</f>
        <v>115877.45</v>
      </c>
    </row>
    <row r="19" spans="2:13" x14ac:dyDescent="0.25">
      <c r="B19" s="13"/>
      <c r="C19" s="14"/>
      <c r="D19" s="14"/>
      <c r="E19" s="14"/>
      <c r="F19" s="14"/>
      <c r="G19" s="14"/>
      <c r="H19" s="14"/>
      <c r="I19" s="14"/>
      <c r="J19" s="15"/>
    </row>
    <row r="20" spans="2:13" x14ac:dyDescent="0.25">
      <c r="B20" s="13"/>
      <c r="C20" s="14"/>
      <c r="D20" s="14"/>
      <c r="E20" s="14"/>
      <c r="F20" s="14"/>
      <c r="G20" s="14"/>
      <c r="H20" s="14"/>
      <c r="I20" s="14"/>
      <c r="J20" s="15"/>
    </row>
    <row r="21" spans="2:13" x14ac:dyDescent="0.25">
      <c r="B21" s="13"/>
      <c r="C21" s="14"/>
      <c r="D21" s="14"/>
      <c r="E21" s="14"/>
      <c r="F21" s="14"/>
      <c r="G21" s="14"/>
      <c r="H21" s="14"/>
      <c r="I21" s="14"/>
      <c r="J21" s="15"/>
    </row>
    <row r="22" spans="2:13" x14ac:dyDescent="0.25">
      <c r="B22" s="13"/>
      <c r="C22" s="14"/>
      <c r="D22" s="14"/>
      <c r="E22" s="14"/>
      <c r="F22" s="14"/>
      <c r="G22" s="14"/>
      <c r="H22" s="14"/>
      <c r="I22" s="14"/>
      <c r="J22" s="15"/>
    </row>
    <row r="23" spans="2:13" x14ac:dyDescent="0.25">
      <c r="B23" s="7" t="s">
        <v>2</v>
      </c>
    </row>
    <row r="24" spans="2:13" x14ac:dyDescent="0.25">
      <c r="B24" s="7" t="s">
        <v>98</v>
      </c>
      <c r="C24" s="16"/>
      <c r="D24" s="2"/>
    </row>
    <row r="25" spans="2:13" x14ac:dyDescent="0.25">
      <c r="B25" s="5" t="s">
        <v>13</v>
      </c>
    </row>
    <row r="26" spans="2:13" ht="47.25" x14ac:dyDescent="0.25">
      <c r="B26" s="8" t="s">
        <v>3</v>
      </c>
      <c r="C26" s="8" t="s">
        <v>4</v>
      </c>
      <c r="D26" s="8" t="s">
        <v>5</v>
      </c>
      <c r="E26" s="8"/>
      <c r="F26" s="8"/>
      <c r="G26" s="8"/>
      <c r="H26" s="8" t="s">
        <v>6</v>
      </c>
      <c r="I26" s="8" t="s">
        <v>10</v>
      </c>
      <c r="J26" s="21" t="s">
        <v>34</v>
      </c>
      <c r="K26" s="21" t="s">
        <v>53</v>
      </c>
      <c r="L26" s="8" t="s">
        <v>44</v>
      </c>
    </row>
    <row r="27" spans="2:13" ht="43.5" x14ac:dyDescent="0.25">
      <c r="B27" s="56" t="s">
        <v>97</v>
      </c>
      <c r="C27" s="71" t="s">
        <v>67</v>
      </c>
      <c r="D27" s="72" t="s">
        <v>68</v>
      </c>
      <c r="E27" s="73" t="s">
        <v>33</v>
      </c>
      <c r="F27" s="73" t="s">
        <v>0</v>
      </c>
      <c r="G27" s="73" t="s">
        <v>75</v>
      </c>
      <c r="H27" s="71" t="s">
        <v>45</v>
      </c>
      <c r="I27" s="8"/>
      <c r="J27" s="61">
        <f>J28+J29</f>
        <v>407526.99</v>
      </c>
      <c r="K27" s="21"/>
      <c r="L27" s="8"/>
    </row>
    <row r="28" spans="2:13" x14ac:dyDescent="0.25">
      <c r="B28" s="27" t="s">
        <v>69</v>
      </c>
      <c r="C28" s="39"/>
      <c r="D28" s="51"/>
      <c r="E28" s="29"/>
      <c r="F28" s="29"/>
      <c r="G28" s="29"/>
      <c r="H28" s="8"/>
      <c r="I28" s="58">
        <v>225</v>
      </c>
      <c r="J28" s="60">
        <v>389326.99</v>
      </c>
      <c r="K28" s="21"/>
      <c r="L28" s="8"/>
    </row>
    <row r="29" spans="2:13" x14ac:dyDescent="0.25">
      <c r="B29" s="27" t="s">
        <v>70</v>
      </c>
      <c r="C29" s="39"/>
      <c r="D29" s="51"/>
      <c r="E29" s="29"/>
      <c r="F29" s="29"/>
      <c r="G29" s="29"/>
      <c r="H29" s="8"/>
      <c r="I29" s="58">
        <v>226</v>
      </c>
      <c r="J29" s="60">
        <v>18200</v>
      </c>
      <c r="K29" s="21"/>
      <c r="L29" s="8"/>
    </row>
    <row r="30" spans="2:13" ht="33.75" customHeight="1" x14ac:dyDescent="0.25">
      <c r="B30" s="65" t="s">
        <v>46</v>
      </c>
      <c r="C30" s="39" t="s">
        <v>47</v>
      </c>
      <c r="D30" s="51" t="s">
        <v>0</v>
      </c>
      <c r="E30" s="29" t="s">
        <v>33</v>
      </c>
      <c r="F30" s="29" t="s">
        <v>0</v>
      </c>
      <c r="G30" s="29" t="s">
        <v>48</v>
      </c>
      <c r="H30" s="39" t="s">
        <v>45</v>
      </c>
      <c r="I30" s="41"/>
      <c r="J30" s="42">
        <f>J31</f>
        <v>110510.04</v>
      </c>
      <c r="K30" s="42">
        <f>K31</f>
        <v>0</v>
      </c>
      <c r="L30" s="42">
        <f>L31</f>
        <v>0</v>
      </c>
    </row>
    <row r="31" spans="2:13" ht="30" x14ac:dyDescent="0.25">
      <c r="B31" s="27" t="s">
        <v>76</v>
      </c>
      <c r="C31" s="39"/>
      <c r="D31" s="44"/>
      <c r="E31" s="44"/>
      <c r="F31" s="44"/>
      <c r="G31" s="44"/>
      <c r="H31" s="40"/>
      <c r="I31" s="41">
        <v>226</v>
      </c>
      <c r="J31" s="43">
        <v>110510.04</v>
      </c>
      <c r="K31" s="43">
        <v>0</v>
      </c>
      <c r="L31" s="43">
        <v>0</v>
      </c>
    </row>
    <row r="32" spans="2:13" ht="0.75" hidden="1" customHeight="1" x14ac:dyDescent="0.25">
      <c r="B32" s="34" t="s">
        <v>17</v>
      </c>
      <c r="C32" s="32" t="s">
        <v>18</v>
      </c>
      <c r="D32" s="30" t="s">
        <v>19</v>
      </c>
      <c r="E32" s="33" t="s">
        <v>16</v>
      </c>
      <c r="F32" s="33" t="s">
        <v>0</v>
      </c>
      <c r="G32" s="33" t="s">
        <v>22</v>
      </c>
      <c r="H32" s="40">
        <v>611</v>
      </c>
      <c r="I32" s="40"/>
      <c r="J32" s="42">
        <f>J33</f>
        <v>0</v>
      </c>
      <c r="K32" s="36"/>
      <c r="L32" s="10">
        <f>L33</f>
        <v>0</v>
      </c>
    </row>
    <row r="33" spans="2:12" ht="3" hidden="1" customHeight="1" x14ac:dyDescent="0.25">
      <c r="B33" s="37"/>
      <c r="C33" s="32"/>
      <c r="D33" s="44"/>
      <c r="E33" s="44"/>
      <c r="F33" s="44"/>
      <c r="G33" s="44"/>
      <c r="H33" s="40"/>
      <c r="I33" s="41">
        <v>241</v>
      </c>
      <c r="J33" s="43">
        <v>0</v>
      </c>
      <c r="K33" s="36"/>
      <c r="L33" s="36"/>
    </row>
    <row r="34" spans="2:12" ht="85.5" hidden="1" x14ac:dyDescent="0.25">
      <c r="B34" s="34" t="s">
        <v>17</v>
      </c>
      <c r="C34" s="32" t="s">
        <v>32</v>
      </c>
      <c r="D34" s="30" t="s">
        <v>29</v>
      </c>
      <c r="E34" s="33" t="s">
        <v>16</v>
      </c>
      <c r="F34" s="33" t="s">
        <v>0</v>
      </c>
      <c r="G34" s="33" t="s">
        <v>22</v>
      </c>
      <c r="H34" s="32" t="s">
        <v>20</v>
      </c>
      <c r="I34" s="40"/>
      <c r="J34" s="42">
        <f>J35</f>
        <v>0</v>
      </c>
      <c r="K34" s="36"/>
      <c r="L34" s="36"/>
    </row>
    <row r="35" spans="2:12" hidden="1" x14ac:dyDescent="0.25">
      <c r="B35" s="27"/>
      <c r="C35" s="28"/>
      <c r="D35" s="39"/>
      <c r="E35" s="29"/>
      <c r="F35" s="29"/>
      <c r="G35" s="29"/>
      <c r="H35" s="40"/>
      <c r="I35" s="41">
        <v>241</v>
      </c>
      <c r="J35" s="43">
        <v>0</v>
      </c>
      <c r="K35" s="36"/>
      <c r="L35" s="36"/>
    </row>
    <row r="36" spans="2:12" hidden="1" x14ac:dyDescent="0.25">
      <c r="B36" s="25"/>
      <c r="C36" s="32"/>
      <c r="D36" s="32"/>
      <c r="E36" s="26"/>
      <c r="F36" s="26"/>
      <c r="G36" s="26"/>
      <c r="H36" s="32"/>
      <c r="I36" s="41"/>
      <c r="J36" s="42">
        <v>0</v>
      </c>
      <c r="K36" s="36"/>
      <c r="L36" s="36"/>
    </row>
    <row r="37" spans="2:12" ht="15" hidden="1" customHeight="1" x14ac:dyDescent="0.25">
      <c r="B37" s="37"/>
      <c r="C37" s="28"/>
      <c r="D37" s="39"/>
      <c r="E37" s="29"/>
      <c r="F37" s="29"/>
      <c r="G37" s="29"/>
      <c r="H37" s="40"/>
      <c r="I37" s="41"/>
      <c r="J37" s="43">
        <v>0</v>
      </c>
      <c r="K37" s="36"/>
      <c r="L37" s="36"/>
    </row>
    <row r="38" spans="2:12" ht="60.75" hidden="1" customHeight="1" x14ac:dyDescent="0.25">
      <c r="B38" s="38" t="s">
        <v>24</v>
      </c>
      <c r="C38" s="32" t="s">
        <v>25</v>
      </c>
      <c r="D38" s="32" t="s">
        <v>26</v>
      </c>
      <c r="E38" s="26" t="s">
        <v>27</v>
      </c>
      <c r="F38" s="26" t="s">
        <v>0</v>
      </c>
      <c r="G38" s="26" t="s">
        <v>28</v>
      </c>
      <c r="H38" s="40"/>
      <c r="I38" s="46"/>
      <c r="J38" s="47">
        <f>J39+J40</f>
        <v>0</v>
      </c>
      <c r="K38" s="36"/>
      <c r="L38" s="36"/>
    </row>
    <row r="39" spans="2:12" ht="2.25" hidden="1" customHeight="1" x14ac:dyDescent="0.25">
      <c r="B39" s="38"/>
      <c r="C39" s="44"/>
      <c r="D39" s="44"/>
      <c r="E39" s="48"/>
      <c r="F39" s="48"/>
      <c r="G39" s="48"/>
      <c r="H39" s="48" t="s">
        <v>23</v>
      </c>
      <c r="I39" s="46" t="s">
        <v>31</v>
      </c>
      <c r="J39" s="45">
        <v>0</v>
      </c>
      <c r="K39" s="36"/>
      <c r="L39" s="36"/>
    </row>
    <row r="40" spans="2:12" ht="1.5" hidden="1" customHeight="1" x14ac:dyDescent="0.25">
      <c r="B40" s="38"/>
      <c r="C40" s="44"/>
      <c r="D40" s="44"/>
      <c r="E40" s="48"/>
      <c r="F40" s="48"/>
      <c r="G40" s="48"/>
      <c r="H40" s="40">
        <v>244</v>
      </c>
      <c r="I40" s="41">
        <v>225</v>
      </c>
      <c r="J40" s="43">
        <v>0</v>
      </c>
      <c r="K40" s="36"/>
      <c r="L40" s="36"/>
    </row>
    <row r="41" spans="2:12" ht="31.5" hidden="1" x14ac:dyDescent="0.25">
      <c r="B41" s="31" t="s">
        <v>30</v>
      </c>
      <c r="C41" s="32" t="s">
        <v>25</v>
      </c>
      <c r="D41" s="32" t="s">
        <v>26</v>
      </c>
      <c r="E41" s="26" t="s">
        <v>27</v>
      </c>
      <c r="F41" s="26" t="s">
        <v>0</v>
      </c>
      <c r="G41" s="26" t="s">
        <v>28</v>
      </c>
      <c r="H41" s="32" t="s">
        <v>23</v>
      </c>
      <c r="I41" s="41"/>
      <c r="J41" s="42">
        <f>J42+J43+J44</f>
        <v>0</v>
      </c>
      <c r="K41" s="36"/>
      <c r="L41" s="36"/>
    </row>
    <row r="42" spans="2:12" hidden="1" x14ac:dyDescent="0.25">
      <c r="B42" s="27"/>
      <c r="C42" s="28"/>
      <c r="D42" s="39"/>
      <c r="E42" s="29"/>
      <c r="F42" s="29"/>
      <c r="G42" s="29"/>
      <c r="H42" s="40">
        <v>121</v>
      </c>
      <c r="I42" s="41">
        <v>211</v>
      </c>
      <c r="J42" s="43"/>
      <c r="K42" s="36"/>
      <c r="L42" s="36"/>
    </row>
    <row r="43" spans="2:12" hidden="1" x14ac:dyDescent="0.25">
      <c r="B43" s="27"/>
      <c r="C43" s="28"/>
      <c r="D43" s="39"/>
      <c r="E43" s="29"/>
      <c r="F43" s="29"/>
      <c r="G43" s="29"/>
      <c r="H43" s="40">
        <v>129</v>
      </c>
      <c r="I43" s="41">
        <v>213</v>
      </c>
      <c r="J43" s="43">
        <v>0</v>
      </c>
      <c r="K43" s="36"/>
      <c r="L43" s="36"/>
    </row>
    <row r="44" spans="2:12" hidden="1" x14ac:dyDescent="0.25">
      <c r="B44" s="27"/>
      <c r="C44" s="28"/>
      <c r="D44" s="39"/>
      <c r="E44" s="29"/>
      <c r="F44" s="29"/>
      <c r="G44" s="29"/>
      <c r="H44" s="40">
        <v>244.24700000000001</v>
      </c>
      <c r="I44" s="41">
        <v>244.34299999999999</v>
      </c>
      <c r="J44" s="43">
        <v>0</v>
      </c>
      <c r="K44" s="36"/>
      <c r="L44" s="36"/>
    </row>
    <row r="45" spans="2:12" ht="71.25" x14ac:dyDescent="0.25">
      <c r="B45" s="59" t="s">
        <v>42</v>
      </c>
      <c r="C45" s="53" t="s">
        <v>14</v>
      </c>
      <c r="D45" s="54" t="s">
        <v>36</v>
      </c>
      <c r="E45" s="55" t="s">
        <v>41</v>
      </c>
      <c r="F45" s="54" t="s">
        <v>0</v>
      </c>
      <c r="G45" s="55" t="s">
        <v>43</v>
      </c>
      <c r="H45" s="40">
        <v>244</v>
      </c>
      <c r="I45" s="41"/>
      <c r="J45" s="42">
        <f>J46+J47</f>
        <v>192671.83</v>
      </c>
      <c r="K45" s="42">
        <f>K46+K47</f>
        <v>174985.02</v>
      </c>
      <c r="L45" s="42">
        <f>L46+L47</f>
        <v>139611.38999999998</v>
      </c>
    </row>
    <row r="46" spans="2:12" x14ac:dyDescent="0.25">
      <c r="B46" s="27" t="s">
        <v>71</v>
      </c>
      <c r="C46" s="64"/>
      <c r="D46" s="52"/>
      <c r="E46" s="33"/>
      <c r="F46" s="33"/>
      <c r="G46" s="33"/>
      <c r="H46" s="40"/>
      <c r="I46" s="41">
        <v>225</v>
      </c>
      <c r="J46" s="42">
        <v>165697.76999999999</v>
      </c>
      <c r="K46" s="36">
        <v>145237.56</v>
      </c>
      <c r="L46" s="36">
        <v>115877.45</v>
      </c>
    </row>
    <row r="47" spans="2:12" x14ac:dyDescent="0.25">
      <c r="B47" s="27" t="s">
        <v>21</v>
      </c>
      <c r="C47" s="57"/>
      <c r="D47" s="39"/>
      <c r="E47" s="29"/>
      <c r="F47" s="29"/>
      <c r="G47" s="29"/>
      <c r="H47" s="40"/>
      <c r="I47" s="41">
        <v>225</v>
      </c>
      <c r="J47" s="43">
        <v>26974.06</v>
      </c>
      <c r="K47" s="36">
        <v>29747.46</v>
      </c>
      <c r="L47" s="36">
        <v>23733.94</v>
      </c>
    </row>
    <row r="48" spans="2:12" ht="33.75" customHeight="1" x14ac:dyDescent="0.25">
      <c r="B48" s="56" t="s">
        <v>52</v>
      </c>
      <c r="C48" s="30" t="s">
        <v>14</v>
      </c>
      <c r="D48" s="52" t="s">
        <v>0</v>
      </c>
      <c r="E48" s="33" t="s">
        <v>33</v>
      </c>
      <c r="F48" s="33" t="s">
        <v>50</v>
      </c>
      <c r="G48" s="33" t="s">
        <v>51</v>
      </c>
      <c r="H48" s="30"/>
      <c r="I48" s="41"/>
      <c r="J48" s="42">
        <f>J49+J50+J51</f>
        <v>-147654.97</v>
      </c>
      <c r="K48" s="42">
        <f>K49+K50</f>
        <v>-29747.46</v>
      </c>
      <c r="L48" s="42">
        <f>L49+L50</f>
        <v>-23733.94</v>
      </c>
    </row>
    <row r="49" spans="2:12" ht="30" x14ac:dyDescent="0.25">
      <c r="B49" s="27" t="s">
        <v>89</v>
      </c>
      <c r="C49" s="28"/>
      <c r="D49" s="39"/>
      <c r="E49" s="29"/>
      <c r="F49" s="29"/>
      <c r="G49" s="29"/>
      <c r="H49" s="40">
        <v>247</v>
      </c>
      <c r="I49" s="41">
        <v>223</v>
      </c>
      <c r="J49" s="43">
        <v>-26974.06</v>
      </c>
      <c r="K49" s="43">
        <v>-29747.46</v>
      </c>
      <c r="L49" s="43">
        <v>-23733.94</v>
      </c>
    </row>
    <row r="50" spans="2:12" ht="30" x14ac:dyDescent="0.25">
      <c r="B50" s="27" t="s">
        <v>90</v>
      </c>
      <c r="C50" s="28"/>
      <c r="D50" s="39"/>
      <c r="E50" s="29"/>
      <c r="F50" s="29"/>
      <c r="G50" s="66"/>
      <c r="H50" s="40">
        <v>247</v>
      </c>
      <c r="I50" s="41">
        <v>223</v>
      </c>
      <c r="J50" s="43">
        <v>-140680.91</v>
      </c>
      <c r="K50" s="43"/>
      <c r="L50" s="43"/>
    </row>
    <row r="51" spans="2:12" x14ac:dyDescent="0.25">
      <c r="B51" s="27" t="s">
        <v>85</v>
      </c>
      <c r="C51" s="28"/>
      <c r="D51" s="39"/>
      <c r="E51" s="29"/>
      <c r="F51" s="29"/>
      <c r="G51" s="66"/>
      <c r="H51" s="40">
        <v>850</v>
      </c>
      <c r="I51" s="41">
        <v>292</v>
      </c>
      <c r="J51" s="43">
        <v>20000</v>
      </c>
      <c r="K51" s="43"/>
      <c r="L51" s="43"/>
    </row>
    <row r="52" spans="2:12" ht="57" x14ac:dyDescent="0.25">
      <c r="B52" s="69" t="s">
        <v>86</v>
      </c>
      <c r="C52" s="32" t="s">
        <v>47</v>
      </c>
      <c r="D52" s="30" t="s">
        <v>87</v>
      </c>
      <c r="E52" s="33" t="s">
        <v>33</v>
      </c>
      <c r="F52" s="33" t="s">
        <v>0</v>
      </c>
      <c r="G52" s="70" t="s">
        <v>88</v>
      </c>
      <c r="H52" s="40">
        <v>244</v>
      </c>
      <c r="I52" s="41"/>
      <c r="J52" s="42">
        <f>J53</f>
        <v>-8056.12</v>
      </c>
      <c r="K52" s="43"/>
      <c r="L52" s="43"/>
    </row>
    <row r="53" spans="2:12" x14ac:dyDescent="0.25">
      <c r="B53" s="27"/>
      <c r="C53" s="28"/>
      <c r="D53" s="39"/>
      <c r="E53" s="29"/>
      <c r="F53" s="29"/>
      <c r="G53" s="66"/>
      <c r="H53" s="40"/>
      <c r="I53" s="41">
        <v>225</v>
      </c>
      <c r="J53" s="43">
        <v>-8056.12</v>
      </c>
      <c r="K53" s="43"/>
      <c r="L53" s="43"/>
    </row>
    <row r="54" spans="2:12" ht="29.25" x14ac:dyDescent="0.25">
      <c r="B54" s="25" t="s">
        <v>92</v>
      </c>
      <c r="C54" s="30" t="s">
        <v>14</v>
      </c>
      <c r="D54" s="52" t="s">
        <v>0</v>
      </c>
      <c r="E54" s="33" t="s">
        <v>33</v>
      </c>
      <c r="F54" s="33" t="s">
        <v>50</v>
      </c>
      <c r="G54" s="33" t="s">
        <v>93</v>
      </c>
      <c r="H54" s="30" t="s">
        <v>45</v>
      </c>
      <c r="I54" s="41"/>
      <c r="J54" s="42">
        <f>J55</f>
        <v>-140000</v>
      </c>
      <c r="K54" s="43"/>
      <c r="L54" s="43"/>
    </row>
    <row r="55" spans="2:12" x14ac:dyDescent="0.25">
      <c r="B55" s="27"/>
      <c r="C55" s="28"/>
      <c r="D55" s="39"/>
      <c r="E55" s="29"/>
      <c r="F55" s="29"/>
      <c r="G55" s="66"/>
      <c r="H55" s="40"/>
      <c r="I55" s="41">
        <v>225</v>
      </c>
      <c r="J55" s="43">
        <v>-140000</v>
      </c>
      <c r="K55" s="43"/>
      <c r="L55" s="43"/>
    </row>
    <row r="56" spans="2:12" ht="29.25" x14ac:dyDescent="0.25">
      <c r="B56" s="56" t="s">
        <v>94</v>
      </c>
      <c r="C56" s="30" t="s">
        <v>14</v>
      </c>
      <c r="D56" s="52" t="s">
        <v>95</v>
      </c>
      <c r="E56" s="33" t="s">
        <v>33</v>
      </c>
      <c r="F56" s="33" t="s">
        <v>0</v>
      </c>
      <c r="G56" s="33" t="s">
        <v>96</v>
      </c>
      <c r="H56" s="30" t="s">
        <v>45</v>
      </c>
      <c r="I56" s="41"/>
      <c r="J56" s="42">
        <f>J57</f>
        <v>140000</v>
      </c>
      <c r="K56" s="43"/>
      <c r="L56" s="43"/>
    </row>
    <row r="57" spans="2:12" x14ac:dyDescent="0.25">
      <c r="B57" s="27"/>
      <c r="C57" s="28"/>
      <c r="D57" s="39"/>
      <c r="E57" s="29"/>
      <c r="F57" s="29"/>
      <c r="G57" s="66"/>
      <c r="H57" s="40"/>
      <c r="I57" s="41">
        <v>225</v>
      </c>
      <c r="J57" s="43">
        <v>140000</v>
      </c>
      <c r="K57" s="43"/>
      <c r="L57" s="43"/>
    </row>
    <row r="58" spans="2:12" ht="119.25" customHeight="1" x14ac:dyDescent="0.25">
      <c r="B58" s="68" t="s">
        <v>77</v>
      </c>
      <c r="C58" s="30" t="s">
        <v>18</v>
      </c>
      <c r="D58" s="52" t="s">
        <v>19</v>
      </c>
      <c r="E58" s="33" t="s">
        <v>33</v>
      </c>
      <c r="F58" s="33" t="s">
        <v>0</v>
      </c>
      <c r="G58" s="33" t="s">
        <v>78</v>
      </c>
      <c r="H58" s="30" t="s">
        <v>79</v>
      </c>
      <c r="I58" s="41"/>
      <c r="J58" s="42">
        <f>J60+J59</f>
        <v>485350</v>
      </c>
      <c r="K58" s="42">
        <f>K60+K59</f>
        <v>412000</v>
      </c>
      <c r="L58" s="42">
        <f>L60+L59</f>
        <v>445637</v>
      </c>
    </row>
    <row r="59" spans="2:12" ht="17.25" customHeight="1" x14ac:dyDescent="0.25">
      <c r="B59" s="67" t="s">
        <v>71</v>
      </c>
      <c r="C59" s="30"/>
      <c r="D59" s="52"/>
      <c r="E59" s="33"/>
      <c r="F59" s="33"/>
      <c r="G59" s="33"/>
      <c r="H59" s="30"/>
      <c r="I59" s="41">
        <v>241</v>
      </c>
      <c r="J59" s="43">
        <v>321900</v>
      </c>
      <c r="K59" s="42"/>
      <c r="L59" s="42"/>
    </row>
    <row r="60" spans="2:12" x14ac:dyDescent="0.25">
      <c r="B60" s="27" t="s">
        <v>21</v>
      </c>
      <c r="C60" s="39"/>
      <c r="D60" s="39"/>
      <c r="E60" s="29"/>
      <c r="F60" s="29"/>
      <c r="G60" s="29"/>
      <c r="H60" s="39"/>
      <c r="I60" s="41">
        <v>241</v>
      </c>
      <c r="J60" s="43">
        <v>163450</v>
      </c>
      <c r="K60" s="43">
        <v>412000</v>
      </c>
      <c r="L60" s="43">
        <v>445637</v>
      </c>
    </row>
    <row r="61" spans="2:12" ht="71.25" x14ac:dyDescent="0.25">
      <c r="B61" s="34" t="s">
        <v>80</v>
      </c>
      <c r="C61" s="30" t="s">
        <v>18</v>
      </c>
      <c r="D61" s="52" t="s">
        <v>19</v>
      </c>
      <c r="E61" s="33" t="s">
        <v>33</v>
      </c>
      <c r="F61" s="33" t="s">
        <v>0</v>
      </c>
      <c r="G61" s="33" t="s">
        <v>22</v>
      </c>
      <c r="H61" s="40">
        <v>610</v>
      </c>
      <c r="I61" s="41"/>
      <c r="J61" s="42">
        <f>J62</f>
        <v>-163450</v>
      </c>
      <c r="K61" s="42">
        <f>K62</f>
        <v>-412000</v>
      </c>
      <c r="L61" s="42">
        <f>L62</f>
        <v>-445637</v>
      </c>
    </row>
    <row r="62" spans="2:12" ht="30" x14ac:dyDescent="0.25">
      <c r="B62" s="27" t="s">
        <v>91</v>
      </c>
      <c r="C62" s="30"/>
      <c r="D62" s="30"/>
      <c r="E62" s="33"/>
      <c r="F62" s="33"/>
      <c r="G62" s="33"/>
      <c r="H62" s="40"/>
      <c r="I62" s="41">
        <v>241</v>
      </c>
      <c r="J62" s="43">
        <v>-163450</v>
      </c>
      <c r="K62" s="43">
        <v>-412000</v>
      </c>
      <c r="L62" s="43">
        <v>-445637</v>
      </c>
    </row>
    <row r="63" spans="2:12" ht="57.75" x14ac:dyDescent="0.25">
      <c r="B63" s="25" t="s">
        <v>81</v>
      </c>
      <c r="C63" s="30" t="s">
        <v>82</v>
      </c>
      <c r="D63" s="52" t="s">
        <v>83</v>
      </c>
      <c r="E63" s="30" t="s">
        <v>33</v>
      </c>
      <c r="F63" s="30" t="s">
        <v>0</v>
      </c>
      <c r="G63" s="30" t="s">
        <v>84</v>
      </c>
      <c r="H63" s="30" t="s">
        <v>45</v>
      </c>
      <c r="I63" s="41"/>
      <c r="J63" s="42">
        <f>J64</f>
        <v>14000</v>
      </c>
      <c r="K63" s="43"/>
      <c r="L63" s="42"/>
    </row>
    <row r="64" spans="2:12" x14ac:dyDescent="0.25">
      <c r="B64" s="27" t="s">
        <v>74</v>
      </c>
      <c r="C64" s="30"/>
      <c r="D64" s="30"/>
      <c r="E64" s="33"/>
      <c r="F64" s="33"/>
      <c r="G64" s="33"/>
      <c r="H64" s="40"/>
      <c r="I64" s="41">
        <v>225</v>
      </c>
      <c r="J64" s="43">
        <v>14000</v>
      </c>
      <c r="K64" s="43"/>
      <c r="L64" s="43"/>
    </row>
    <row r="65" spans="2:15" ht="43.5" x14ac:dyDescent="0.25">
      <c r="B65" s="25" t="s">
        <v>49</v>
      </c>
      <c r="C65" s="30" t="s">
        <v>25</v>
      </c>
      <c r="D65" s="52" t="s">
        <v>26</v>
      </c>
      <c r="E65" s="33" t="s">
        <v>27</v>
      </c>
      <c r="F65" s="33" t="s">
        <v>0</v>
      </c>
      <c r="G65" s="33" t="s">
        <v>28</v>
      </c>
      <c r="H65" s="30" t="s">
        <v>23</v>
      </c>
      <c r="I65" s="41"/>
      <c r="J65" s="43">
        <f>J66</f>
        <v>-389300</v>
      </c>
      <c r="K65" s="43"/>
      <c r="L65" s="42"/>
    </row>
    <row r="66" spans="2:15" x14ac:dyDescent="0.25">
      <c r="B66" s="27"/>
      <c r="C66" s="30"/>
      <c r="D66" s="30"/>
      <c r="E66" s="33"/>
      <c r="F66" s="33"/>
      <c r="G66" s="33"/>
      <c r="H66" s="40"/>
      <c r="I66" s="41">
        <v>211</v>
      </c>
      <c r="J66" s="43">
        <v>-389300</v>
      </c>
      <c r="K66" s="43"/>
      <c r="L66" s="43"/>
    </row>
    <row r="67" spans="2:15" ht="29.25" x14ac:dyDescent="0.25">
      <c r="B67" s="25" t="s">
        <v>72</v>
      </c>
      <c r="C67" s="30" t="s">
        <v>25</v>
      </c>
      <c r="D67" s="30" t="s">
        <v>26</v>
      </c>
      <c r="E67" s="33" t="s">
        <v>27</v>
      </c>
      <c r="F67" s="33" t="s">
        <v>0</v>
      </c>
      <c r="G67" s="33" t="s">
        <v>73</v>
      </c>
      <c r="H67" s="40" t="s">
        <v>23</v>
      </c>
      <c r="I67" s="41"/>
      <c r="J67" s="43">
        <f>J68</f>
        <v>389300</v>
      </c>
      <c r="K67" s="43"/>
      <c r="L67" s="43"/>
    </row>
    <row r="68" spans="2:15" x14ac:dyDescent="0.25">
      <c r="B68" s="27" t="s">
        <v>74</v>
      </c>
      <c r="C68" s="30"/>
      <c r="D68" s="30"/>
      <c r="E68" s="33"/>
      <c r="F68" s="33"/>
      <c r="G68" s="33"/>
      <c r="H68" s="40"/>
      <c r="I68" s="41"/>
      <c r="J68" s="43">
        <v>389300</v>
      </c>
      <c r="K68" s="43"/>
      <c r="L68" s="43"/>
    </row>
    <row r="69" spans="2:15" ht="29.25" x14ac:dyDescent="0.25">
      <c r="B69" s="81" t="s">
        <v>101</v>
      </c>
      <c r="C69" s="82" t="s">
        <v>67</v>
      </c>
      <c r="D69" s="82" t="s">
        <v>99</v>
      </c>
      <c r="E69" s="83" t="s">
        <v>100</v>
      </c>
      <c r="F69" s="83" t="s">
        <v>0</v>
      </c>
      <c r="G69" s="83" t="s">
        <v>75</v>
      </c>
      <c r="H69" s="84"/>
      <c r="I69" s="85"/>
      <c r="J69" s="86">
        <f>J70+J71+J72</f>
        <v>6271.2900000000009</v>
      </c>
      <c r="K69" s="43"/>
      <c r="L69" s="43"/>
    </row>
    <row r="70" spans="2:15" x14ac:dyDescent="0.25">
      <c r="B70" s="87"/>
      <c r="C70" s="82"/>
      <c r="D70" s="82"/>
      <c r="E70" s="83"/>
      <c r="F70" s="83"/>
      <c r="G70" s="83"/>
      <c r="H70" s="84">
        <v>853</v>
      </c>
      <c r="I70" s="85">
        <v>247</v>
      </c>
      <c r="J70" s="86">
        <v>-5000</v>
      </c>
      <c r="K70" s="43"/>
      <c r="L70" s="43"/>
    </row>
    <row r="71" spans="2:15" x14ac:dyDescent="0.25">
      <c r="B71" s="87"/>
      <c r="C71" s="82"/>
      <c r="D71" s="82"/>
      <c r="E71" s="83"/>
      <c r="F71" s="83"/>
      <c r="G71" s="83"/>
      <c r="H71" s="84">
        <v>831</v>
      </c>
      <c r="I71" s="85">
        <v>297</v>
      </c>
      <c r="J71" s="86">
        <v>2000</v>
      </c>
      <c r="K71" s="43"/>
      <c r="L71" s="43"/>
    </row>
    <row r="72" spans="2:15" x14ac:dyDescent="0.25">
      <c r="B72" s="87"/>
      <c r="C72" s="82"/>
      <c r="D72" s="82"/>
      <c r="E72" s="83"/>
      <c r="F72" s="83"/>
      <c r="G72" s="83"/>
      <c r="H72" s="84">
        <v>247</v>
      </c>
      <c r="I72" s="85">
        <v>223</v>
      </c>
      <c r="J72" s="86">
        <v>9271.2900000000009</v>
      </c>
      <c r="K72" s="43"/>
      <c r="L72" s="43"/>
    </row>
    <row r="73" spans="2:15" ht="57.75" x14ac:dyDescent="0.25">
      <c r="B73" s="81" t="s">
        <v>104</v>
      </c>
      <c r="C73" s="82" t="s">
        <v>102</v>
      </c>
      <c r="D73" s="82" t="s">
        <v>99</v>
      </c>
      <c r="E73" s="83" t="s">
        <v>100</v>
      </c>
      <c r="F73" s="83" t="s">
        <v>0</v>
      </c>
      <c r="G73" s="83" t="s">
        <v>103</v>
      </c>
      <c r="H73" s="84">
        <v>244</v>
      </c>
      <c r="I73" s="85"/>
      <c r="J73" s="86">
        <f>J74</f>
        <v>-6271.29</v>
      </c>
      <c r="K73" s="43"/>
      <c r="L73" s="43"/>
    </row>
    <row r="74" spans="2:15" x14ac:dyDescent="0.25">
      <c r="B74" s="87"/>
      <c r="C74" s="82"/>
      <c r="D74" s="82"/>
      <c r="E74" s="83"/>
      <c r="F74" s="83"/>
      <c r="G74" s="83"/>
      <c r="H74" s="84"/>
      <c r="I74" s="85">
        <v>226</v>
      </c>
      <c r="J74" s="86">
        <v>-6271.29</v>
      </c>
      <c r="K74" s="43"/>
      <c r="L74" s="43"/>
    </row>
    <row r="75" spans="2:15" s="2" customFormat="1" ht="27.75" customHeight="1" x14ac:dyDescent="0.25">
      <c r="B75" s="1" t="s">
        <v>15</v>
      </c>
      <c r="C75" s="10"/>
      <c r="D75" s="10"/>
      <c r="E75" s="10"/>
      <c r="F75" s="10"/>
      <c r="G75" s="10"/>
      <c r="H75" s="10"/>
      <c r="I75" s="10"/>
      <c r="J75" s="42">
        <f>J30+J48+J58+J63+J61+J45+J27+J65+J67+J52+J54+J56+J69+J73</f>
        <v>890897.77</v>
      </c>
      <c r="K75" s="42">
        <f>K30+K48+K58+K63+K61+K45+K27+K65+K67+K52</f>
        <v>145237.55999999997</v>
      </c>
      <c r="L75" s="42">
        <f>L30+L48+L58+L63+L61+L45+L27+L65+L67+L52</f>
        <v>115877.44999999998</v>
      </c>
    </row>
    <row r="76" spans="2:15" x14ac:dyDescent="0.25">
      <c r="B76" s="3" t="s">
        <v>38</v>
      </c>
      <c r="C76" s="49"/>
      <c r="D76" s="49"/>
      <c r="E76" s="49"/>
      <c r="F76" s="49"/>
      <c r="G76" s="49"/>
      <c r="H76" s="49"/>
      <c r="I76" s="49"/>
      <c r="J76" s="50"/>
      <c r="K76" s="50"/>
      <c r="L76" s="50"/>
    </row>
    <row r="77" spans="2:15" x14ac:dyDescent="0.25">
      <c r="B77" s="3" t="s">
        <v>39</v>
      </c>
      <c r="C77" s="49"/>
      <c r="D77" s="49"/>
      <c r="E77" s="49"/>
      <c r="F77" s="49"/>
      <c r="G77" s="49"/>
      <c r="H77" s="49"/>
      <c r="I77" s="49"/>
      <c r="J77" s="50">
        <f>J46+J59</f>
        <v>487597.77</v>
      </c>
      <c r="K77" s="50">
        <f>K46+K59</f>
        <v>145237.56</v>
      </c>
      <c r="L77" s="50">
        <f>L46+L59</f>
        <v>115877.45</v>
      </c>
    </row>
    <row r="78" spans="2:15" x14ac:dyDescent="0.25">
      <c r="B78" s="3" t="s">
        <v>35</v>
      </c>
      <c r="C78" s="49"/>
      <c r="D78" s="49"/>
      <c r="E78" s="49"/>
      <c r="F78" s="49"/>
      <c r="G78" s="49"/>
      <c r="H78" s="49"/>
      <c r="I78" s="49"/>
      <c r="J78" s="50">
        <f>J64+J68</f>
        <v>403300</v>
      </c>
      <c r="K78" s="50">
        <f>K64+K68</f>
        <v>0</v>
      </c>
      <c r="L78" s="50">
        <f>L64+L68</f>
        <v>0</v>
      </c>
    </row>
    <row r="79" spans="2:15" x14ac:dyDescent="0.25">
      <c r="B79" s="3" t="s">
        <v>40</v>
      </c>
      <c r="C79" s="49"/>
      <c r="D79" s="49"/>
      <c r="E79" s="49"/>
      <c r="F79" s="49"/>
      <c r="G79" s="49"/>
      <c r="H79" s="49"/>
      <c r="I79" s="49"/>
      <c r="J79" s="50">
        <f>J28+J29+J31+J47+J49+J50+J51+J53+J60+J62+J66+J55+J57+J69+J73</f>
        <v>0</v>
      </c>
      <c r="K79" s="50">
        <f>K28+K29+K31+K47+K49+K50+K51+K53+K60+K62+K66</f>
        <v>0</v>
      </c>
      <c r="L79" s="50">
        <f>L28+L29+L31+L47+L49+L50+L51+L53+L60+L62+L66</f>
        <v>0</v>
      </c>
      <c r="O79" s="18"/>
    </row>
    <row r="80" spans="2:15" x14ac:dyDescent="0.25">
      <c r="N80" s="18"/>
    </row>
  </sheetData>
  <mergeCells count="11">
    <mergeCell ref="B2:J2"/>
    <mergeCell ref="C18:I18"/>
    <mergeCell ref="C9:I9"/>
    <mergeCell ref="C10:I10"/>
    <mergeCell ref="C11:I11"/>
    <mergeCell ref="C12:I12"/>
    <mergeCell ref="C13:I13"/>
    <mergeCell ref="C14:I14"/>
    <mergeCell ref="C16:I16"/>
    <mergeCell ref="C17:I17"/>
    <mergeCell ref="C15:I1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2025-05-23T14:45:32Z</cp:lastPrinted>
  <dcterms:created xsi:type="dcterms:W3CDTF">2019-02-03T07:52:31Z</dcterms:created>
  <dcterms:modified xsi:type="dcterms:W3CDTF">2025-05-23T14:47:34Z</dcterms:modified>
</cp:coreProperties>
</file>